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meronmunley/Desktop/"/>
    </mc:Choice>
  </mc:AlternateContent>
  <xr:revisionPtr revIDLastSave="0" documentId="8_{832BE5AA-D80D-9F4B-A656-49F3EB549A6C}" xr6:coauthVersionLast="47" xr6:coauthVersionMax="47" xr10:uidLastSave="{00000000-0000-0000-0000-000000000000}"/>
  <bookViews>
    <workbookView xWindow="960" yWindow="980" windowWidth="27640" windowHeight="15880" xr2:uid="{E5BC5C73-0F12-5A4B-952E-054A65267691}"/>
  </bookViews>
  <sheets>
    <sheet name="Trinidad and Tobago NISP MNI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B40" i="1"/>
  <c r="E39" i="1"/>
  <c r="C39" i="1"/>
  <c r="E38" i="1"/>
  <c r="C38" i="1"/>
  <c r="E37" i="1"/>
  <c r="C37" i="1"/>
  <c r="E36" i="1"/>
  <c r="C36" i="1"/>
  <c r="E35" i="1"/>
  <c r="C35" i="1"/>
  <c r="E34" i="1"/>
  <c r="C34" i="1"/>
  <c r="E33" i="1"/>
  <c r="C33" i="1"/>
  <c r="E32" i="1"/>
  <c r="C32" i="1"/>
  <c r="E31" i="1"/>
  <c r="C31" i="1"/>
  <c r="E30" i="1"/>
  <c r="C30" i="1"/>
  <c r="E29" i="1"/>
  <c r="C29" i="1"/>
  <c r="E28" i="1"/>
  <c r="C28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18" i="1"/>
  <c r="E17" i="1"/>
  <c r="C17" i="1"/>
  <c r="E16" i="1"/>
  <c r="C16" i="1"/>
  <c r="E15" i="1"/>
  <c r="C15" i="1"/>
  <c r="E14" i="1"/>
  <c r="C14" i="1"/>
  <c r="E13" i="1"/>
  <c r="C13" i="1"/>
  <c r="E12" i="1"/>
  <c r="C12" i="1"/>
  <c r="E11" i="1"/>
  <c r="C11" i="1"/>
  <c r="E10" i="1"/>
  <c r="C10" i="1"/>
  <c r="E9" i="1"/>
  <c r="C9" i="1"/>
  <c r="E8" i="1"/>
  <c r="C8" i="1"/>
  <c r="E7" i="1"/>
  <c r="C7" i="1"/>
  <c r="E6" i="1"/>
  <c r="C6" i="1"/>
  <c r="E5" i="1"/>
  <c r="C5" i="1"/>
  <c r="E4" i="1"/>
  <c r="C4" i="1"/>
  <c r="E40" i="1" l="1"/>
  <c r="C40" i="1"/>
</calcChain>
</file>

<file path=xl/sharedStrings.xml><?xml version="1.0" encoding="utf-8"?>
<sst xmlns="http://schemas.openxmlformats.org/spreadsheetml/2006/main" count="43" uniqueCount="43">
  <si>
    <t>Trinidad and Tobago</t>
  </si>
  <si>
    <t>Family Name (n=36)</t>
  </si>
  <si>
    <t>NISP</t>
  </si>
  <si>
    <t>%NISP</t>
  </si>
  <si>
    <t>MNI</t>
  </si>
  <si>
    <t>%MNI</t>
  </si>
  <si>
    <t>Prisitdae</t>
  </si>
  <si>
    <t>Carcharhinidae</t>
  </si>
  <si>
    <t>Sphyrnidae</t>
  </si>
  <si>
    <t>Myliobatidae</t>
  </si>
  <si>
    <t>Ariidae</t>
  </si>
  <si>
    <t>Elopidae</t>
  </si>
  <si>
    <t>Megalopidae</t>
  </si>
  <si>
    <t>Albulidae</t>
  </si>
  <si>
    <t>Muraenidae</t>
  </si>
  <si>
    <t>Batrachoididae</t>
  </si>
  <si>
    <t>Belonidae</t>
  </si>
  <si>
    <t>Exocoetidae</t>
  </si>
  <si>
    <t>Holocentridae</t>
  </si>
  <si>
    <t>Serranidae</t>
  </si>
  <si>
    <t>Centropomidae</t>
  </si>
  <si>
    <t>Mugilidae</t>
  </si>
  <si>
    <t>Sphyraenidae</t>
  </si>
  <si>
    <t>Coryphaenidae</t>
  </si>
  <si>
    <t>Carangidae</t>
  </si>
  <si>
    <t>Scombridae</t>
  </si>
  <si>
    <t>Lutjanidae</t>
  </si>
  <si>
    <t>Haemulidae</t>
  </si>
  <si>
    <t>Sparidae</t>
  </si>
  <si>
    <t>Sciaenidae</t>
  </si>
  <si>
    <t>Mullidae</t>
  </si>
  <si>
    <t>Gerreidae</t>
  </si>
  <si>
    <t>Ephippidae</t>
  </si>
  <si>
    <t>Pomacanthidae</t>
  </si>
  <si>
    <t>Labridae</t>
  </si>
  <si>
    <t>Scaridae</t>
  </si>
  <si>
    <t>Acanthuridae</t>
  </si>
  <si>
    <t>Lobotidae</t>
  </si>
  <si>
    <t>Balistidae</t>
  </si>
  <si>
    <t>Ostraciidae</t>
  </si>
  <si>
    <t>Tetraodontidae</t>
  </si>
  <si>
    <t>Diodontidae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</si>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</sst>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0.0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0.0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GB"/>
              <a:t>Comparing Total NISP and MNI Abundances in Trinidad and Tobago During Ceramic Age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87405651083951"/>
          <c:y val="9.7732625580661883E-2"/>
          <c:w val="0.79902902991310731"/>
          <c:h val="0.8295637485232879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'[1]Trinidad and Tobago NISP MNI'!$Y$3</c:f>
              <c:strCache>
                <c:ptCount val="1"/>
                <c:pt idx="0">
                  <c:v>NISP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BB20708-D979-454B-8262-5E7EB554E42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413A705-C0DD-EE4B-990A-451DF06ADE9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266-1140-A87E-0D6289A810E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D408D0B-31D4-7E46-9279-B78DB0A03BB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14508BB-84A0-E74E-BF82-A939663F142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266-1140-A87E-0D6289A810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C0A444E-D742-9642-999A-DFDD0A81D63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A2D22D4-F331-3B46-BB78-E6ED5EC8CD0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266-1140-A87E-0D6289A810E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992103A-2938-8A4F-A8A5-7E30D115CB6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6F3FFF8-60CC-AC46-874A-5082170875A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266-1140-A87E-0D6289A810E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B8D90DC-4637-BE48-82BF-B6302456200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C4ACDAA-FAAD-E946-9837-99B62213F3B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266-1140-A87E-0D6289A810E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9F86070-9B8F-5644-9053-FE19617FB6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C9924C8-D43B-FB4A-8CFA-5654CE27FBB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266-1140-A87E-0D6289A810E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9A702F-DF28-0147-9713-38659AF3455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B8FEA5C-15BA-5B49-8719-4AFE121A5AF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266-1140-A87E-0D6289A810E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14FC5C6-4022-6B4F-8FA6-364A47A86FB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5D0A55F-A73D-4842-93B8-D07BF1C1F12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266-1140-A87E-0D6289A810E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A34CD1C-87E9-1249-93E8-0C85D9BED69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3323D58-8C56-3D45-80DE-F47CFE612C4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266-1140-A87E-0D6289A810E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1B152D0-C26A-F243-B93A-1F125DB800A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5D1C3B1-9247-4745-985B-0242422B037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266-1140-A87E-0D6289A810E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B08E423-421B-C948-A971-0F6B7475DCB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E74B2DF-0E05-724A-A54A-A454F9633C8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266-1140-A87E-0D6289A810E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7225033-31E9-8F4F-AA61-2CCE7AEB52F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38D0ED7-9C4F-DB48-AA94-C6725D388EE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266-1140-A87E-0D6289A810E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A6F7755-4A28-8345-A495-BF6930AFB60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0FECC12-45F6-CD44-9241-79E3480FADB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266-1140-A87E-0D6289A810E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DA2BB86-AF60-D946-89E7-49FD0948F77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96E4E7C-EE4D-5047-8FCC-701B535C598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266-1140-A87E-0D6289A810E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1C014F9-FEC0-EA4D-86EF-C85B00BA0E3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611C8C7-3460-5645-BF6A-50C4F592664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266-1140-A87E-0D6289A810E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4765F33-1261-5146-8B72-1CFF336982A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99769CA-ECD7-3148-BB30-EC12561CCBE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266-1140-A87E-0D6289A810E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7C09AFE-5C0A-6F40-8B49-D4C430B365B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C85A336-ED33-CC43-AFDE-4F92DB378D3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266-1140-A87E-0D6289A810E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00659C1-D96E-9842-9629-7FDDA89481A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A2A53FE-69DB-CD48-AEDB-20A2161A114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266-1140-A87E-0D6289A810E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A3AC6A1-5A4C-B145-8680-6BC290EB722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EAB3096-FD71-4249-9BE6-2C43A81847A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266-1140-A87E-0D6289A810E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2054DFB-DA70-5E4B-BF26-AC83149C387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94D29F8-F750-8A4C-AC19-C1AB7BAFF25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266-1140-A87E-0D6289A810E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2D58C8AC-9E77-1C46-BCC5-F7AF5F4A793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F7F9F39-BD45-5D45-89F7-AE62676A750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266-1140-A87E-0D6289A810E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C5E95BE-7572-6F4A-B447-0957A1A35C5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ECAC1AD-36B6-C04D-BD90-CA382D24177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266-1140-A87E-0D6289A810E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51DB7AA-5640-C946-8893-8491C928B38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F7FE629-46DB-EC40-AB3F-79A334F6AA3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266-1140-A87E-0D6289A810E5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A4D7C4A-7F88-4240-9AC6-3A5B97E45AF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B668505-0E4F-C440-9392-FBBED3D89BB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266-1140-A87E-0D6289A810E5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571F059-B548-AE4E-B0EA-74BE4CB2690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A4B8E05-392F-4944-815A-14436B4790F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266-1140-A87E-0D6289A810E5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EDFDC62-78F9-CC4B-849B-EC4D7E02CA5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DCA9999-FD60-1640-941C-05E42136258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266-1140-A87E-0D6289A810E5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1801219-508E-0A41-A098-305E2BADDD9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792DD7F-E9F9-5248-ABD8-524F3496013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266-1140-A87E-0D6289A810E5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FACB72C-6FEF-D94E-9FDB-82B41229033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6DD96F2-0B23-5542-9BD9-FE989C5A486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266-1140-A87E-0D6289A810E5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4E7351B-D7C8-2647-B0F2-C0BE387EBB5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D87A97B-4CFF-0148-9E1F-616EBEFED3A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266-1140-A87E-0D6289A810E5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56D35A7-D8F4-734E-851D-A0145F0D3A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1623652-8B9D-7645-8A45-A4D86C21F0E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266-1140-A87E-0D6289A810E5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99AAD52-BEF4-E04C-B398-3B3E13EB382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26EA5A2-AB7E-0C40-BAC4-24D47536D2B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266-1140-A87E-0D6289A810E5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ACC950F-70CD-2742-8224-5377F4EF844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84B904E-F513-C041-9B8B-04319CFA95E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266-1140-A87E-0D6289A810E5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5152931-7FF5-9348-BDA7-6B8326DDD5E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27AB0C7-AFFC-D642-A83E-DC502E877CD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266-1140-A87E-0D6289A810E5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4804E53-9937-2E45-97F3-7E4732DEEA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94678F5-1B9B-294B-A4AC-6878BA9B323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266-1140-A87E-0D6289A810E5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9219B53-F086-3542-B785-DCA67282F30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CCD4D78-178D-654E-9B0A-31B80718EDD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266-1140-A87E-0D6289A810E5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2AA8ECC4-45A9-4E4D-844C-D003ECAF2B0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4FC7A857-A7F9-6149-88CB-887D8487D5B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266-1140-A87E-0D6289A810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'[1]Trinidad and Tobago NISP MNI'!$X$4:$X$39</c:f>
              <c:strCache>
                <c:ptCount val="36"/>
                <c:pt idx="0">
                  <c:v>Diodontidae</c:v>
                </c:pt>
                <c:pt idx="1">
                  <c:v>Tetraodontidae</c:v>
                </c:pt>
                <c:pt idx="2">
                  <c:v>Ostraciidae</c:v>
                </c:pt>
                <c:pt idx="3">
                  <c:v>Balistidae</c:v>
                </c:pt>
                <c:pt idx="4">
                  <c:v>Lobotidae</c:v>
                </c:pt>
                <c:pt idx="5">
                  <c:v>Acanthuridae</c:v>
                </c:pt>
                <c:pt idx="6">
                  <c:v>Scaridae</c:v>
                </c:pt>
                <c:pt idx="7">
                  <c:v>Labridae</c:v>
                </c:pt>
                <c:pt idx="8">
                  <c:v>Pomacanthidae</c:v>
                </c:pt>
                <c:pt idx="9">
                  <c:v>Ephippidae</c:v>
                </c:pt>
                <c:pt idx="10">
                  <c:v>Gerreidae</c:v>
                </c:pt>
                <c:pt idx="11">
                  <c:v>Mullidae</c:v>
                </c:pt>
                <c:pt idx="12">
                  <c:v>Sciaenidae</c:v>
                </c:pt>
                <c:pt idx="13">
                  <c:v>Sparidae</c:v>
                </c:pt>
                <c:pt idx="14">
                  <c:v>Haemulidae</c:v>
                </c:pt>
                <c:pt idx="15">
                  <c:v>Lutjanidae</c:v>
                </c:pt>
                <c:pt idx="16">
                  <c:v>Scombridae</c:v>
                </c:pt>
                <c:pt idx="17">
                  <c:v>Carangidae</c:v>
                </c:pt>
                <c:pt idx="18">
                  <c:v>Coryphaenidae</c:v>
                </c:pt>
                <c:pt idx="19">
                  <c:v>Sphyraenidae</c:v>
                </c:pt>
                <c:pt idx="20">
                  <c:v>Mugilidae</c:v>
                </c:pt>
                <c:pt idx="21">
                  <c:v>Centropomidae</c:v>
                </c:pt>
                <c:pt idx="22">
                  <c:v>Serranidae</c:v>
                </c:pt>
                <c:pt idx="23">
                  <c:v>Holocentridae</c:v>
                </c:pt>
                <c:pt idx="24">
                  <c:v>Exocoetidae</c:v>
                </c:pt>
                <c:pt idx="25">
                  <c:v>Belonidae</c:v>
                </c:pt>
                <c:pt idx="26">
                  <c:v>Batrachoididae</c:v>
                </c:pt>
                <c:pt idx="27">
                  <c:v>Muraenidae</c:v>
                </c:pt>
                <c:pt idx="28">
                  <c:v>Albulidae</c:v>
                </c:pt>
                <c:pt idx="29">
                  <c:v>Megalopidae</c:v>
                </c:pt>
                <c:pt idx="30">
                  <c:v>Elopidae</c:v>
                </c:pt>
                <c:pt idx="31">
                  <c:v>Ariidae</c:v>
                </c:pt>
                <c:pt idx="32">
                  <c:v>Myliobatidae</c:v>
                </c:pt>
                <c:pt idx="33">
                  <c:v>Sphyrnidae</c:v>
                </c:pt>
                <c:pt idx="34">
                  <c:v>Carcharhinidae</c:v>
                </c:pt>
                <c:pt idx="35">
                  <c:v>Prisitdae</c:v>
                </c:pt>
              </c:strCache>
            </c:strRef>
          </c:cat>
          <c:val>
            <c:numRef>
              <c:f>'[1]Trinidad and Tobago NISP MNI'!$Y$4:$Y$39</c:f>
              <c:numCache>
                <c:formatCode>0.000%</c:formatCode>
                <c:ptCount val="36"/>
                <c:pt idx="0">
                  <c:v>1.8062185524448458E-3</c:v>
                </c:pt>
                <c:pt idx="1">
                  <c:v>2.064249774222681E-3</c:v>
                </c:pt>
                <c:pt idx="2">
                  <c:v>3.8704683266675265E-4</c:v>
                </c:pt>
                <c:pt idx="3">
                  <c:v>1.2901561088891757E-3</c:v>
                </c:pt>
                <c:pt idx="4">
                  <c:v>1.4191717197780931E-3</c:v>
                </c:pt>
                <c:pt idx="5">
                  <c:v>1.9223326022448715E-2</c:v>
                </c:pt>
                <c:pt idx="6">
                  <c:v>0.18010579280092892</c:v>
                </c:pt>
                <c:pt idx="7">
                  <c:v>5.9347181008902079E-3</c:v>
                </c:pt>
                <c:pt idx="8">
                  <c:v>1.2901561088891756E-4</c:v>
                </c:pt>
                <c:pt idx="9">
                  <c:v>2.5803122177783512E-4</c:v>
                </c:pt>
                <c:pt idx="10">
                  <c:v>1.2901561088891756E-4</c:v>
                </c:pt>
                <c:pt idx="11">
                  <c:v>2.5803122177783512E-4</c:v>
                </c:pt>
                <c:pt idx="12">
                  <c:v>8.6440459295574756E-3</c:v>
                </c:pt>
                <c:pt idx="13">
                  <c:v>1.4191717197780931E-3</c:v>
                </c:pt>
                <c:pt idx="14">
                  <c:v>1.5223842084892272E-2</c:v>
                </c:pt>
                <c:pt idx="15">
                  <c:v>1.8836279189781962E-2</c:v>
                </c:pt>
                <c:pt idx="16">
                  <c:v>0.17726744936137273</c:v>
                </c:pt>
                <c:pt idx="17">
                  <c:v>2.2835763127338409E-2</c:v>
                </c:pt>
                <c:pt idx="18">
                  <c:v>9.0310927622242289E-4</c:v>
                </c:pt>
                <c:pt idx="19">
                  <c:v>7.4829054315572185E-3</c:v>
                </c:pt>
                <c:pt idx="20">
                  <c:v>2.5029028512450008E-2</c:v>
                </c:pt>
                <c:pt idx="21">
                  <c:v>9.7019739388466003E-2</c:v>
                </c:pt>
                <c:pt idx="22">
                  <c:v>7.9215585085795376E-2</c:v>
                </c:pt>
                <c:pt idx="23">
                  <c:v>1.0321248871113405E-3</c:v>
                </c:pt>
                <c:pt idx="24">
                  <c:v>5.6121790736679139E-2</c:v>
                </c:pt>
                <c:pt idx="25">
                  <c:v>6.4378789833569858E-2</c:v>
                </c:pt>
                <c:pt idx="26">
                  <c:v>6.0637337117791255E-2</c:v>
                </c:pt>
                <c:pt idx="27">
                  <c:v>3.8704683266675265E-4</c:v>
                </c:pt>
                <c:pt idx="28">
                  <c:v>1.9352341633337635E-3</c:v>
                </c:pt>
                <c:pt idx="29">
                  <c:v>4.2575151593342792E-3</c:v>
                </c:pt>
                <c:pt idx="30">
                  <c:v>1.2901561088891757E-3</c:v>
                </c:pt>
                <c:pt idx="31">
                  <c:v>0.12527415817313894</c:v>
                </c:pt>
                <c:pt idx="32">
                  <c:v>2.5803122177783512E-4</c:v>
                </c:pt>
                <c:pt idx="33">
                  <c:v>7.0958585988904659E-3</c:v>
                </c:pt>
                <c:pt idx="34">
                  <c:v>1.0192233260224488E-2</c:v>
                </c:pt>
                <c:pt idx="35">
                  <c:v>2.5803122177783512E-4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'[1]Trinidad and Tobago NISP MNI'!$AA$4:$AA$39</c15:f>
                <c15:dlblRangeCache>
                  <c:ptCount val="36"/>
                  <c:pt idx="0">
                    <c:v>14</c:v>
                  </c:pt>
                  <c:pt idx="1">
                    <c:v>16</c:v>
                  </c:pt>
                  <c:pt idx="2">
                    <c:v>3</c:v>
                  </c:pt>
                  <c:pt idx="3">
                    <c:v>10</c:v>
                  </c:pt>
                  <c:pt idx="4">
                    <c:v>11</c:v>
                  </c:pt>
                  <c:pt idx="5">
                    <c:v>149</c:v>
                  </c:pt>
                  <c:pt idx="6">
                    <c:v>1396</c:v>
                  </c:pt>
                  <c:pt idx="7">
                    <c:v>46</c:v>
                  </c:pt>
                  <c:pt idx="8">
                    <c:v>1</c:v>
                  </c:pt>
                  <c:pt idx="9">
                    <c:v>2</c:v>
                  </c:pt>
                  <c:pt idx="10">
                    <c:v>1</c:v>
                  </c:pt>
                  <c:pt idx="11">
                    <c:v>2</c:v>
                  </c:pt>
                  <c:pt idx="12">
                    <c:v>67</c:v>
                  </c:pt>
                  <c:pt idx="13">
                    <c:v>11</c:v>
                  </c:pt>
                  <c:pt idx="14">
                    <c:v>118</c:v>
                  </c:pt>
                  <c:pt idx="15">
                    <c:v>146</c:v>
                  </c:pt>
                  <c:pt idx="16">
                    <c:v>1374</c:v>
                  </c:pt>
                  <c:pt idx="17">
                    <c:v>177</c:v>
                  </c:pt>
                  <c:pt idx="18">
                    <c:v>7</c:v>
                  </c:pt>
                  <c:pt idx="19">
                    <c:v>58</c:v>
                  </c:pt>
                  <c:pt idx="20">
                    <c:v>194</c:v>
                  </c:pt>
                  <c:pt idx="21">
                    <c:v>752</c:v>
                  </c:pt>
                  <c:pt idx="22">
                    <c:v>614</c:v>
                  </c:pt>
                  <c:pt idx="23">
                    <c:v>8</c:v>
                  </c:pt>
                  <c:pt idx="24">
                    <c:v>435</c:v>
                  </c:pt>
                  <c:pt idx="25">
                    <c:v>499</c:v>
                  </c:pt>
                  <c:pt idx="26">
                    <c:v>470</c:v>
                  </c:pt>
                  <c:pt idx="27">
                    <c:v>3</c:v>
                  </c:pt>
                  <c:pt idx="28">
                    <c:v>15</c:v>
                  </c:pt>
                  <c:pt idx="29">
                    <c:v>33</c:v>
                  </c:pt>
                  <c:pt idx="30">
                    <c:v>10</c:v>
                  </c:pt>
                  <c:pt idx="31">
                    <c:v>971</c:v>
                  </c:pt>
                  <c:pt idx="32">
                    <c:v>2</c:v>
                  </c:pt>
                  <c:pt idx="33">
                    <c:v>55</c:v>
                  </c:pt>
                  <c:pt idx="34">
                    <c:v>79</c:v>
                  </c:pt>
                  <c:pt idx="35">
                    <c:v>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4-7266-1140-A87E-0D6289A810E5}"/>
            </c:ext>
          </c:extLst>
        </c:ser>
        <c:ser>
          <c:idx val="1"/>
          <c:order val="1"/>
          <c:tx>
            <c:strRef>
              <c:f>'[1]Trinidad and Tobago NISP MNI'!$Z$3</c:f>
              <c:strCache>
                <c:ptCount val="1"/>
                <c:pt idx="0">
                  <c:v>MNI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9A4DE72-3856-024A-A38A-3C06903D83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7A089A9-F02C-F049-BF0B-890FB66FFB8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7266-1140-A87E-0D6289A810E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6E7B6A4-6F55-F04A-BA19-45C28BC08EB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0DB4357-5CDA-B743-9B70-2DDDA5BCC4C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7266-1140-A87E-0D6289A810E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E5BE7A7-4F83-274A-A1FE-08455A94DE3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76C0B8B-37BF-364B-901F-8C2103F8D83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7266-1140-A87E-0D6289A810E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77F474-4F67-4E42-858B-F0ECBDA18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CF94B0E-FA72-EB4B-9A53-5266CFD9BAD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7266-1140-A87E-0D6289A810E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74A4407-CA3E-2E47-8C85-181A9232238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02C8816-CB54-D649-9D74-5B332715C0F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7266-1140-A87E-0D6289A810E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6B36739-70F0-7D45-A1D1-43741B2831C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D58A5AD-F372-B140-A793-E11C9D17FCF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7266-1140-A87E-0D6289A810E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9B26A5B-60CC-254B-B879-0561BD17BF1D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86024E8-6344-DA46-9042-FA64C78DD1F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7266-1140-A87E-0D6289A810E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C3AB6CD-53CB-F740-8B97-EE983178304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8B6B91D8-AFB9-D445-86F9-F8B7D32B45B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7266-1140-A87E-0D6289A810E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E0BC82D-665F-C946-924C-82407041614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C984BCE-39F5-334E-84AB-2A8432CFA6CC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7266-1140-A87E-0D6289A810E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CD4AA10-62E4-5D4D-AA92-FD106EF1AD6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E002AA4-1449-9346-AD6A-A06393406B6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7266-1140-A87E-0D6289A810E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BC91C6D-A83C-E848-9C3D-AE8F3ADC4E3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5EF522F-5386-4D4E-92A3-ECD814F2A8DA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7266-1140-A87E-0D6289A810E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9016DAE-BA2F-744F-B5F1-96CE809975E7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3EC8A731-67FF-314A-B0BF-3A89B6D19AE8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7266-1140-A87E-0D6289A810E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61BFF96-6749-DB45-BFCA-39E7F33BFC4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A3A2C26-7F17-1746-AAA8-8265F8577F2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7266-1140-A87E-0D6289A810E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D746073-DAE3-D341-8FF0-8725D48AA59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2131786-F705-C64F-AB47-D0791CC151F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7266-1140-A87E-0D6289A810E5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F6DF890-6FA1-2E48-A32E-5065B4C21A86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45C361E-A421-BD4B-8A5B-89A3966AEFB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7266-1140-A87E-0D6289A810E5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619AC40-96B2-A74E-9C06-6F6BC827354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AB936EB-DC88-7A40-B9C1-1DB579C92759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7266-1140-A87E-0D6289A810E5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3BE65D7-757B-1843-8EE1-44247887843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9D9A1B93-5609-8849-8408-441A4104B16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7266-1140-A87E-0D6289A810E5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7FCAA40-1CD3-F742-B7DA-828CF2923B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FB76A5C-603A-AB4F-81F5-EF69BFC42E9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7266-1140-A87E-0D6289A810E5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EF41E31-BD4F-3542-ACC1-3F014C756C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DFFB9992-253A-624C-B4A4-512F44CA10A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7266-1140-A87E-0D6289A810E5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D0E384F-6C6E-424B-AC3F-863C507D34E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9170EF02-4907-E04D-A089-5042214AB44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7266-1140-A87E-0D6289A810E5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8466186-9061-3B43-90B4-A7610AB6DC1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36CBC9A-470B-A94F-AC78-BFAD9C4C362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7266-1140-A87E-0D6289A810E5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0568410-7795-0D43-A776-C284E5953B5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64D4BD94-40CF-F94F-8BC0-CFE3B812059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7266-1140-A87E-0D6289A810E5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9D12F00-5DA2-4A43-93C6-A2421EE93DD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B27F4A00-453C-F344-956B-060FE2A0D995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7266-1140-A87E-0D6289A810E5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5581207-2A52-CB4C-9362-CDC9B9EDFEE2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4540BD7-761B-6B41-83E4-B0BFFA24F61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7266-1140-A87E-0D6289A810E5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EA85C54-2AC4-E64C-A202-F99879DB308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8BE840B-0A92-5D4C-ADFE-EEC106417804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7266-1140-A87E-0D6289A810E5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87E6C46-0EBA-1F42-BBEA-86873E9750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42B5333-8AF9-AD4A-959D-7992E0DA09C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7266-1140-A87E-0D6289A810E5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540EB0A-D738-C64C-9124-EEA1CC15B08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16F30296-6AC3-5A41-B6CA-106DB7A3826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7266-1140-A87E-0D6289A810E5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CDF4967-7B91-8A47-94B4-8C5C510ED643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6B313B9-D2FA-F449-A332-AE5FFD737E41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7266-1140-A87E-0D6289A810E5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7F9EBB7-5C77-1C4B-ACD7-16DF3022E06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0A3EEF0D-7040-074D-A796-D44FFB0FBAB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7266-1140-A87E-0D6289A810E5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3F0EC8C-99C7-EE48-97D2-4D0BCA52F7C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DEBBE44-A341-EC46-904F-6D57E2A1D992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7266-1140-A87E-0D6289A810E5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42BFF62-7DB8-194E-B9EB-CFA90A9FBEA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AD358EB-5FAB-314A-95E1-D25B5F31F5F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7266-1140-A87E-0D6289A810E5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85A1C9F-5E30-944E-A387-8824DDBF31A0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20D6DE0C-89D2-D542-A723-4A8C0DAFBDEF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7266-1140-A87E-0D6289A810E5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1176B1B-7C1A-A446-B0CE-783F21794E4A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574D2FFC-8398-6F42-BE5D-4A7198510760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7266-1140-A87E-0D6289A810E5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8EE16F49-8F28-7246-B4D7-ACD6D066B6F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A5FE77EC-5183-4043-8F53-392BAF743196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7266-1140-A87E-0D6289A810E5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6830E65-BA11-A24A-BE21-17A25A86BD6B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FE7C956E-EC24-6A40-A940-63BC7E1341C7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7266-1140-A87E-0D6289A810E5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80D573B8-892A-7440-BB9B-C31513FC2A4E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EFFBB737-4841-0541-8399-5176FBAA6D3B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7266-1140-A87E-0D6289A810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'[1]Trinidad and Tobago NISP MNI'!$X$4:$X$39</c:f>
              <c:strCache>
                <c:ptCount val="36"/>
                <c:pt idx="0">
                  <c:v>Diodontidae</c:v>
                </c:pt>
                <c:pt idx="1">
                  <c:v>Tetraodontidae</c:v>
                </c:pt>
                <c:pt idx="2">
                  <c:v>Ostraciidae</c:v>
                </c:pt>
                <c:pt idx="3">
                  <c:v>Balistidae</c:v>
                </c:pt>
                <c:pt idx="4">
                  <c:v>Lobotidae</c:v>
                </c:pt>
                <c:pt idx="5">
                  <c:v>Acanthuridae</c:v>
                </c:pt>
                <c:pt idx="6">
                  <c:v>Scaridae</c:v>
                </c:pt>
                <c:pt idx="7">
                  <c:v>Labridae</c:v>
                </c:pt>
                <c:pt idx="8">
                  <c:v>Pomacanthidae</c:v>
                </c:pt>
                <c:pt idx="9">
                  <c:v>Ephippidae</c:v>
                </c:pt>
                <c:pt idx="10">
                  <c:v>Gerreidae</c:v>
                </c:pt>
                <c:pt idx="11">
                  <c:v>Mullidae</c:v>
                </c:pt>
                <c:pt idx="12">
                  <c:v>Sciaenidae</c:v>
                </c:pt>
                <c:pt idx="13">
                  <c:v>Sparidae</c:v>
                </c:pt>
                <c:pt idx="14">
                  <c:v>Haemulidae</c:v>
                </c:pt>
                <c:pt idx="15">
                  <c:v>Lutjanidae</c:v>
                </c:pt>
                <c:pt idx="16">
                  <c:v>Scombridae</c:v>
                </c:pt>
                <c:pt idx="17">
                  <c:v>Carangidae</c:v>
                </c:pt>
                <c:pt idx="18">
                  <c:v>Coryphaenidae</c:v>
                </c:pt>
                <c:pt idx="19">
                  <c:v>Sphyraenidae</c:v>
                </c:pt>
                <c:pt idx="20">
                  <c:v>Mugilidae</c:v>
                </c:pt>
                <c:pt idx="21">
                  <c:v>Centropomidae</c:v>
                </c:pt>
                <c:pt idx="22">
                  <c:v>Serranidae</c:v>
                </c:pt>
                <c:pt idx="23">
                  <c:v>Holocentridae</c:v>
                </c:pt>
                <c:pt idx="24">
                  <c:v>Exocoetidae</c:v>
                </c:pt>
                <c:pt idx="25">
                  <c:v>Belonidae</c:v>
                </c:pt>
                <c:pt idx="26">
                  <c:v>Batrachoididae</c:v>
                </c:pt>
                <c:pt idx="27">
                  <c:v>Muraenidae</c:v>
                </c:pt>
                <c:pt idx="28">
                  <c:v>Albulidae</c:v>
                </c:pt>
                <c:pt idx="29">
                  <c:v>Megalopidae</c:v>
                </c:pt>
                <c:pt idx="30">
                  <c:v>Elopidae</c:v>
                </c:pt>
                <c:pt idx="31">
                  <c:v>Ariidae</c:v>
                </c:pt>
                <c:pt idx="32">
                  <c:v>Myliobatidae</c:v>
                </c:pt>
                <c:pt idx="33">
                  <c:v>Sphyrnidae</c:v>
                </c:pt>
                <c:pt idx="34">
                  <c:v>Carcharhinidae</c:v>
                </c:pt>
                <c:pt idx="35">
                  <c:v>Prisitdae</c:v>
                </c:pt>
              </c:strCache>
            </c:strRef>
          </c:cat>
          <c:val>
            <c:numRef>
              <c:f>'[1]Trinidad and Tobago NISP MNI'!$Z$4:$Z$39</c:f>
              <c:numCache>
                <c:formatCode>0.000%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1.1709601873536301E-2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2.34192037470726E-3</c:v>
                </c:pt>
                <c:pt idx="10">
                  <c:v>0</c:v>
                </c:pt>
                <c:pt idx="11">
                  <c:v>0</c:v>
                </c:pt>
                <c:pt idx="12">
                  <c:v>3.0444964871194378E-2</c:v>
                </c:pt>
                <c:pt idx="13">
                  <c:v>0</c:v>
                </c:pt>
                <c:pt idx="14">
                  <c:v>4.6838407494145199E-3</c:v>
                </c:pt>
                <c:pt idx="15">
                  <c:v>4.6838407494145199E-3</c:v>
                </c:pt>
                <c:pt idx="16">
                  <c:v>2.34192037470726E-3</c:v>
                </c:pt>
                <c:pt idx="17">
                  <c:v>3.0444964871194378E-2</c:v>
                </c:pt>
                <c:pt idx="18">
                  <c:v>0</c:v>
                </c:pt>
                <c:pt idx="19">
                  <c:v>3.7470725995316159E-2</c:v>
                </c:pt>
                <c:pt idx="20">
                  <c:v>4.449648711943794E-2</c:v>
                </c:pt>
                <c:pt idx="21">
                  <c:v>0.13348946135831383</c:v>
                </c:pt>
                <c:pt idx="22">
                  <c:v>0.11007025761124122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7.2599531615925056E-2</c:v>
                </c:pt>
                <c:pt idx="27">
                  <c:v>0</c:v>
                </c:pt>
                <c:pt idx="28">
                  <c:v>0</c:v>
                </c:pt>
                <c:pt idx="29">
                  <c:v>2.576112412177986E-2</c:v>
                </c:pt>
                <c:pt idx="30">
                  <c:v>0</c:v>
                </c:pt>
                <c:pt idx="31">
                  <c:v>0.42857142857142855</c:v>
                </c:pt>
                <c:pt idx="32">
                  <c:v>2.34192037470726E-3</c:v>
                </c:pt>
                <c:pt idx="33">
                  <c:v>4.9180327868852458E-2</c:v>
                </c:pt>
                <c:pt idx="34">
                  <c:v>9.3676814988290398E-3</c:v>
                </c:pt>
                <c:pt idx="35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'[1]Trinidad and Tobago NISP MNI'!$AB$4:$AB$39</c15:f>
                <c15:dlblRangeCache>
                  <c:ptCount val="36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5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1</c:v>
                  </c:pt>
                  <c:pt idx="10">
                    <c:v>0</c:v>
                  </c:pt>
                  <c:pt idx="11">
                    <c:v>0</c:v>
                  </c:pt>
                  <c:pt idx="12">
                    <c:v>13</c:v>
                  </c:pt>
                  <c:pt idx="13">
                    <c:v>0</c:v>
                  </c:pt>
                  <c:pt idx="14">
                    <c:v>2</c:v>
                  </c:pt>
                  <c:pt idx="15">
                    <c:v>2</c:v>
                  </c:pt>
                  <c:pt idx="16">
                    <c:v>1</c:v>
                  </c:pt>
                  <c:pt idx="17">
                    <c:v>13</c:v>
                  </c:pt>
                  <c:pt idx="18">
                    <c:v>0</c:v>
                  </c:pt>
                  <c:pt idx="19">
                    <c:v>16</c:v>
                  </c:pt>
                  <c:pt idx="20">
                    <c:v>19</c:v>
                  </c:pt>
                  <c:pt idx="21">
                    <c:v>57</c:v>
                  </c:pt>
                  <c:pt idx="22">
                    <c:v>47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31</c:v>
                  </c:pt>
                  <c:pt idx="27">
                    <c:v>0</c:v>
                  </c:pt>
                  <c:pt idx="28">
                    <c:v>0</c:v>
                  </c:pt>
                  <c:pt idx="29">
                    <c:v>11</c:v>
                  </c:pt>
                  <c:pt idx="30">
                    <c:v>0</c:v>
                  </c:pt>
                  <c:pt idx="31">
                    <c:v>183</c:v>
                  </c:pt>
                  <c:pt idx="32">
                    <c:v>1</c:v>
                  </c:pt>
                  <c:pt idx="33">
                    <c:v>21</c:v>
                  </c:pt>
                  <c:pt idx="34">
                    <c:v>4</c:v>
                  </c:pt>
                  <c:pt idx="35">
                    <c:v>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9-7266-1140-A87E-0D6289A810E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508117423"/>
        <c:axId val="1314262527"/>
      </c:barChart>
      <c:catAx>
        <c:axId val="15081174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family</a:t>
                </a:r>
                <a:r>
                  <a:rPr lang="en-GB" baseline="0"/>
                  <a:t> nam</a:t>
                </a:r>
                <a:r>
                  <a:rPr lang="en-GB"/>
                  <a:t>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4262527"/>
        <c:crosses val="autoZero"/>
        <c:auto val="1"/>
        <c:lblAlgn val="ctr"/>
        <c:lblOffset val="100"/>
        <c:noMultiLvlLbl val="0"/>
      </c:catAx>
      <c:valAx>
        <c:axId val="13142625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%</a:t>
                </a:r>
                <a:r>
                  <a:rPr lang="en-GB" baseline="0"/>
                  <a:t> abundance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8117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25400</xdr:colOff>
      <xdr:row>56</xdr:row>
      <xdr:rowOff>63500</xdr:rowOff>
    </xdr:from>
    <xdr:to>
      <xdr:col>19</xdr:col>
      <xdr:colOff>800100</xdr:colOff>
      <xdr:row>59</xdr:row>
      <xdr:rowOff>12700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47C0063-C31A-67C5-E02B-1E0DBD2C0758}"/>
            </a:ext>
          </a:extLst>
        </xdr:cNvPr>
        <xdr:cNvSpPr txBox="1"/>
      </xdr:nvSpPr>
      <xdr:spPr>
        <a:xfrm>
          <a:off x="6489700" y="11442700"/>
          <a:ext cx="10680700" cy="55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/>
            <a:t>The bar graph above directly compares NISP and MNI relative abundances across Trinidad</a:t>
          </a:r>
          <a:r>
            <a:rPr lang="en-GB" sz="1100" baseline="0"/>
            <a:t> and Tobago</a:t>
          </a:r>
          <a:r>
            <a:rPr lang="en-GB" sz="1100"/>
            <a:t>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numbers at the end of each bar on the graph depict 1) the total NISP/MNI (left) and 2) the percent relative abundance (right). These values directly correspond with the table on the left. </a:t>
          </a:r>
          <a:endParaRPr lang="en-GB" sz="1100"/>
        </a:p>
        <a:p>
          <a:endParaRPr lang="en-GB" sz="1100"/>
        </a:p>
      </xdr:txBody>
    </xdr:sp>
    <xdr:clientData/>
  </xdr:twoCellAnchor>
  <xdr:twoCellAnchor>
    <xdr:from>
      <xdr:col>0</xdr:col>
      <xdr:colOff>38100</xdr:colOff>
      <xdr:row>40</xdr:row>
      <xdr:rowOff>12700</xdr:rowOff>
    </xdr:from>
    <xdr:to>
      <xdr:col>5</xdr:col>
      <xdr:colOff>12700</xdr:colOff>
      <xdr:row>43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19B78AC-6CB0-5B82-4747-5695FFB50F72}"/>
            </a:ext>
          </a:extLst>
        </xdr:cNvPr>
        <xdr:cNvSpPr txBox="1"/>
      </xdr:nvSpPr>
      <xdr:spPr>
        <a:xfrm>
          <a:off x="38100" y="8140700"/>
          <a:ext cx="4787900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/>
            <a:t>The</a:t>
          </a:r>
          <a:r>
            <a:rPr lang="en-GB" sz="1100" baseline="0"/>
            <a:t> table above directly compares absolute NISP and MNI values, as well as percent relative abundance values of all families represented across Trinidad and Tobago. </a:t>
          </a:r>
          <a:endParaRPr lang="en-GB" sz="1100"/>
        </a:p>
        <a:p>
          <a:endParaRPr lang="en-GB" sz="1100"/>
        </a:p>
      </xdr:txBody>
    </xdr:sp>
    <xdr:clientData/>
  </xdr:twoCellAnchor>
  <xdr:twoCellAnchor>
    <xdr:from>
      <xdr:col>7</xdr:col>
      <xdr:colOff>12700</xdr:colOff>
      <xdr:row>1</xdr:row>
      <xdr:rowOff>177800</xdr:rowOff>
    </xdr:from>
    <xdr:to>
      <xdr:col>19</xdr:col>
      <xdr:colOff>800100</xdr:colOff>
      <xdr:row>55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803FAFD-4BBA-4F47-843F-C86F44CEF5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cameronmunley/Desktop/Master's%20Thesis/Ceramic_Age_Comparisons_CMC%20(1.11.24).xlsx" TargetMode="External"/><Relationship Id="rId1" Type="http://schemas.openxmlformats.org/officeDocument/2006/relationships/externalLinkPath" Target="Master's%20Thesis/Ceramic_Age_Comparisons_CMC%20(1.11.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gen's Bay NISP"/>
      <sheetName val="Magen's Bay MNI"/>
      <sheetName val="Caribbean NISP MNI"/>
      <sheetName val="Bahamas NISP MNI"/>
      <sheetName val=" LASaladoid Post Saladoid  NISP"/>
      <sheetName val="LA Saladoid Post Saladoid MNI"/>
      <sheetName val="LA Saladoid NISP MNI"/>
      <sheetName val="LA Post Saladoid NISP MNI"/>
      <sheetName val="Lesser Antilles NISP MNI"/>
      <sheetName val="GA Saladoid Post Saladoid NISP"/>
      <sheetName val="GA Saladoid Post Saladoid MNI"/>
      <sheetName val="GA Saladoid NISP MNI"/>
      <sheetName val="GA Post Saladoid NISP MNI"/>
      <sheetName val="Greater Antilles NISP MNI"/>
      <sheetName val="Trinidad and Tobago NISP MNI"/>
      <sheetName val="S. Caribbean NISP MNI"/>
      <sheetName val="NISP Cross Comparison"/>
      <sheetName val="MNI Cross Comparis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Y3" t="str">
            <v>NISP</v>
          </cell>
          <cell r="Z3" t="str">
            <v>MNI</v>
          </cell>
        </row>
        <row r="4">
          <cell r="X4" t="str">
            <v>Diodontidae</v>
          </cell>
          <cell r="Y4">
            <v>1.8062185524448458E-3</v>
          </cell>
          <cell r="Z4">
            <v>0</v>
          </cell>
          <cell r="AA4">
            <v>14</v>
          </cell>
          <cell r="AB4">
            <v>0</v>
          </cell>
        </row>
        <row r="5">
          <cell r="X5" t="str">
            <v>Tetraodontidae</v>
          </cell>
          <cell r="Y5">
            <v>2.064249774222681E-3</v>
          </cell>
          <cell r="Z5">
            <v>0</v>
          </cell>
          <cell r="AA5">
            <v>16</v>
          </cell>
          <cell r="AB5">
            <v>0</v>
          </cell>
        </row>
        <row r="6">
          <cell r="X6" t="str">
            <v>Ostraciidae</v>
          </cell>
          <cell r="Y6">
            <v>3.8704683266675265E-4</v>
          </cell>
          <cell r="Z6">
            <v>0</v>
          </cell>
          <cell r="AA6">
            <v>3</v>
          </cell>
          <cell r="AB6">
            <v>0</v>
          </cell>
        </row>
        <row r="7">
          <cell r="X7" t="str">
            <v>Balistidae</v>
          </cell>
          <cell r="Y7">
            <v>1.2901561088891757E-3</v>
          </cell>
          <cell r="Z7">
            <v>0</v>
          </cell>
          <cell r="AA7">
            <v>10</v>
          </cell>
          <cell r="AB7">
            <v>0</v>
          </cell>
        </row>
        <row r="8">
          <cell r="X8" t="str">
            <v>Lobotidae</v>
          </cell>
          <cell r="Y8">
            <v>1.4191717197780931E-3</v>
          </cell>
          <cell r="Z8">
            <v>1.1709601873536301E-2</v>
          </cell>
          <cell r="AA8">
            <v>11</v>
          </cell>
          <cell r="AB8">
            <v>5</v>
          </cell>
        </row>
        <row r="9">
          <cell r="X9" t="str">
            <v>Acanthuridae</v>
          </cell>
          <cell r="Y9">
            <v>1.9223326022448715E-2</v>
          </cell>
          <cell r="Z9">
            <v>0</v>
          </cell>
          <cell r="AA9">
            <v>149</v>
          </cell>
          <cell r="AB9">
            <v>0</v>
          </cell>
        </row>
        <row r="10">
          <cell r="X10" t="str">
            <v>Scaridae</v>
          </cell>
          <cell r="Y10">
            <v>0.18010579280092892</v>
          </cell>
          <cell r="Z10">
            <v>0</v>
          </cell>
          <cell r="AA10">
            <v>1396</v>
          </cell>
          <cell r="AB10">
            <v>0</v>
          </cell>
        </row>
        <row r="11">
          <cell r="X11" t="str">
            <v>Labridae</v>
          </cell>
          <cell r="Y11">
            <v>5.9347181008902079E-3</v>
          </cell>
          <cell r="Z11">
            <v>0</v>
          </cell>
          <cell r="AA11">
            <v>46</v>
          </cell>
          <cell r="AB11">
            <v>0</v>
          </cell>
        </row>
        <row r="12">
          <cell r="X12" t="str">
            <v>Pomacanthidae</v>
          </cell>
          <cell r="Y12">
            <v>1.2901561088891756E-4</v>
          </cell>
          <cell r="Z12">
            <v>0</v>
          </cell>
          <cell r="AA12">
            <v>1</v>
          </cell>
          <cell r="AB12">
            <v>0</v>
          </cell>
        </row>
        <row r="13">
          <cell r="X13" t="str">
            <v>Ephippidae</v>
          </cell>
          <cell r="Y13">
            <v>2.5803122177783512E-4</v>
          </cell>
          <cell r="Z13">
            <v>2.34192037470726E-3</v>
          </cell>
          <cell r="AA13">
            <v>2</v>
          </cell>
          <cell r="AB13">
            <v>1</v>
          </cell>
        </row>
        <row r="14">
          <cell r="X14" t="str">
            <v>Gerreidae</v>
          </cell>
          <cell r="Y14">
            <v>1.2901561088891756E-4</v>
          </cell>
          <cell r="Z14">
            <v>0</v>
          </cell>
          <cell r="AA14">
            <v>1</v>
          </cell>
          <cell r="AB14">
            <v>0</v>
          </cell>
        </row>
        <row r="15">
          <cell r="X15" t="str">
            <v>Mullidae</v>
          </cell>
          <cell r="Y15">
            <v>2.5803122177783512E-4</v>
          </cell>
          <cell r="Z15">
            <v>0</v>
          </cell>
          <cell r="AA15">
            <v>2</v>
          </cell>
          <cell r="AB15">
            <v>0</v>
          </cell>
        </row>
        <row r="16">
          <cell r="X16" t="str">
            <v>Sciaenidae</v>
          </cell>
          <cell r="Y16">
            <v>8.6440459295574756E-3</v>
          </cell>
          <cell r="Z16">
            <v>3.0444964871194378E-2</v>
          </cell>
          <cell r="AA16">
            <v>67</v>
          </cell>
          <cell r="AB16">
            <v>13</v>
          </cell>
        </row>
        <row r="17">
          <cell r="X17" t="str">
            <v>Sparidae</v>
          </cell>
          <cell r="Y17">
            <v>1.4191717197780931E-3</v>
          </cell>
          <cell r="Z17">
            <v>0</v>
          </cell>
          <cell r="AA17">
            <v>11</v>
          </cell>
          <cell r="AB17">
            <v>0</v>
          </cell>
        </row>
        <row r="18">
          <cell r="X18" t="str">
            <v>Haemulidae</v>
          </cell>
          <cell r="Y18">
            <v>1.5223842084892272E-2</v>
          </cell>
          <cell r="Z18">
            <v>4.6838407494145199E-3</v>
          </cell>
          <cell r="AA18">
            <v>118</v>
          </cell>
          <cell r="AB18">
            <v>2</v>
          </cell>
        </row>
        <row r="19">
          <cell r="X19" t="str">
            <v>Lutjanidae</v>
          </cell>
          <cell r="Y19">
            <v>1.8836279189781962E-2</v>
          </cell>
          <cell r="Z19">
            <v>4.6838407494145199E-3</v>
          </cell>
          <cell r="AA19">
            <v>146</v>
          </cell>
          <cell r="AB19">
            <v>2</v>
          </cell>
        </row>
        <row r="20">
          <cell r="X20" t="str">
            <v>Scombridae</v>
          </cell>
          <cell r="Y20">
            <v>0.17726744936137273</v>
          </cell>
          <cell r="Z20">
            <v>2.34192037470726E-3</v>
          </cell>
          <cell r="AA20">
            <v>1374</v>
          </cell>
          <cell r="AB20">
            <v>1</v>
          </cell>
        </row>
        <row r="21">
          <cell r="X21" t="str">
            <v>Carangidae</v>
          </cell>
          <cell r="Y21">
            <v>2.2835763127338409E-2</v>
          </cell>
          <cell r="Z21">
            <v>3.0444964871194378E-2</v>
          </cell>
          <cell r="AA21">
            <v>177</v>
          </cell>
          <cell r="AB21">
            <v>13</v>
          </cell>
        </row>
        <row r="22">
          <cell r="X22" t="str">
            <v>Coryphaenidae</v>
          </cell>
          <cell r="Y22">
            <v>9.0310927622242289E-4</v>
          </cell>
          <cell r="Z22">
            <v>0</v>
          </cell>
          <cell r="AA22">
            <v>7</v>
          </cell>
          <cell r="AB22">
            <v>0</v>
          </cell>
        </row>
        <row r="23">
          <cell r="X23" t="str">
            <v>Sphyraenidae</v>
          </cell>
          <cell r="Y23">
            <v>7.4829054315572185E-3</v>
          </cell>
          <cell r="Z23">
            <v>3.7470725995316159E-2</v>
          </cell>
          <cell r="AA23">
            <v>58</v>
          </cell>
          <cell r="AB23">
            <v>16</v>
          </cell>
        </row>
        <row r="24">
          <cell r="X24" t="str">
            <v>Mugilidae</v>
          </cell>
          <cell r="Y24">
            <v>2.5029028512450008E-2</v>
          </cell>
          <cell r="Z24">
            <v>4.449648711943794E-2</v>
          </cell>
          <cell r="AA24">
            <v>194</v>
          </cell>
          <cell r="AB24">
            <v>19</v>
          </cell>
        </row>
        <row r="25">
          <cell r="X25" t="str">
            <v>Centropomidae</v>
          </cell>
          <cell r="Y25">
            <v>9.7019739388466003E-2</v>
          </cell>
          <cell r="Z25">
            <v>0.13348946135831383</v>
          </cell>
          <cell r="AA25">
            <v>752</v>
          </cell>
          <cell r="AB25">
            <v>57</v>
          </cell>
        </row>
        <row r="26">
          <cell r="X26" t="str">
            <v>Serranidae</v>
          </cell>
          <cell r="Y26">
            <v>7.9215585085795376E-2</v>
          </cell>
          <cell r="Z26">
            <v>0.11007025761124122</v>
          </cell>
          <cell r="AA26">
            <v>614</v>
          </cell>
          <cell r="AB26">
            <v>47</v>
          </cell>
        </row>
        <row r="27">
          <cell r="X27" t="str">
            <v>Holocentridae</v>
          </cell>
          <cell r="Y27">
            <v>1.0321248871113405E-3</v>
          </cell>
          <cell r="Z27">
            <v>0</v>
          </cell>
          <cell r="AA27">
            <v>8</v>
          </cell>
          <cell r="AB27">
            <v>0</v>
          </cell>
        </row>
        <row r="28">
          <cell r="X28" t="str">
            <v>Exocoetidae</v>
          </cell>
          <cell r="Y28">
            <v>5.6121790736679139E-2</v>
          </cell>
          <cell r="Z28">
            <v>0</v>
          </cell>
          <cell r="AA28">
            <v>435</v>
          </cell>
          <cell r="AB28">
            <v>0</v>
          </cell>
        </row>
        <row r="29">
          <cell r="X29" t="str">
            <v>Belonidae</v>
          </cell>
          <cell r="Y29">
            <v>6.4378789833569858E-2</v>
          </cell>
          <cell r="Z29">
            <v>0</v>
          </cell>
          <cell r="AA29">
            <v>499</v>
          </cell>
          <cell r="AB29">
            <v>0</v>
          </cell>
        </row>
        <row r="30">
          <cell r="X30" t="str">
            <v>Batrachoididae</v>
          </cell>
          <cell r="Y30">
            <v>6.0637337117791255E-2</v>
          </cell>
          <cell r="Z30">
            <v>7.2599531615925056E-2</v>
          </cell>
          <cell r="AA30">
            <v>470</v>
          </cell>
          <cell r="AB30">
            <v>31</v>
          </cell>
        </row>
        <row r="31">
          <cell r="X31" t="str">
            <v>Muraenidae</v>
          </cell>
          <cell r="Y31">
            <v>3.8704683266675265E-4</v>
          </cell>
          <cell r="Z31">
            <v>0</v>
          </cell>
          <cell r="AA31">
            <v>3</v>
          </cell>
          <cell r="AB31">
            <v>0</v>
          </cell>
        </row>
        <row r="32">
          <cell r="X32" t="str">
            <v>Albulidae</v>
          </cell>
          <cell r="Y32">
            <v>1.9352341633337635E-3</v>
          </cell>
          <cell r="Z32">
            <v>0</v>
          </cell>
          <cell r="AA32">
            <v>15</v>
          </cell>
          <cell r="AB32">
            <v>0</v>
          </cell>
        </row>
        <row r="33">
          <cell r="X33" t="str">
            <v>Megalopidae</v>
          </cell>
          <cell r="Y33">
            <v>4.2575151593342792E-3</v>
          </cell>
          <cell r="Z33">
            <v>2.576112412177986E-2</v>
          </cell>
          <cell r="AA33">
            <v>33</v>
          </cell>
          <cell r="AB33">
            <v>11</v>
          </cell>
        </row>
        <row r="34">
          <cell r="X34" t="str">
            <v>Elopidae</v>
          </cell>
          <cell r="Y34">
            <v>1.2901561088891757E-3</v>
          </cell>
          <cell r="Z34">
            <v>0</v>
          </cell>
          <cell r="AA34">
            <v>10</v>
          </cell>
          <cell r="AB34">
            <v>0</v>
          </cell>
        </row>
        <row r="35">
          <cell r="X35" t="str">
            <v>Ariidae</v>
          </cell>
          <cell r="Y35">
            <v>0.12527415817313894</v>
          </cell>
          <cell r="Z35">
            <v>0.42857142857142855</v>
          </cell>
          <cell r="AA35">
            <v>971</v>
          </cell>
          <cell r="AB35">
            <v>183</v>
          </cell>
        </row>
        <row r="36">
          <cell r="X36" t="str">
            <v>Myliobatidae</v>
          </cell>
          <cell r="Y36">
            <v>2.5803122177783512E-4</v>
          </cell>
          <cell r="Z36">
            <v>2.34192037470726E-3</v>
          </cell>
          <cell r="AA36">
            <v>2</v>
          </cell>
          <cell r="AB36">
            <v>1</v>
          </cell>
        </row>
        <row r="37">
          <cell r="X37" t="str">
            <v>Sphyrnidae</v>
          </cell>
          <cell r="Y37">
            <v>7.0958585988904659E-3</v>
          </cell>
          <cell r="Z37">
            <v>4.9180327868852458E-2</v>
          </cell>
          <cell r="AA37">
            <v>55</v>
          </cell>
          <cell r="AB37">
            <v>21</v>
          </cell>
        </row>
        <row r="38">
          <cell r="X38" t="str">
            <v>Carcharhinidae</v>
          </cell>
          <cell r="Y38">
            <v>1.0192233260224488E-2</v>
          </cell>
          <cell r="Z38">
            <v>9.3676814988290398E-3</v>
          </cell>
          <cell r="AA38">
            <v>79</v>
          </cell>
          <cell r="AB38">
            <v>4</v>
          </cell>
        </row>
        <row r="39">
          <cell r="X39" t="str">
            <v>Prisitdae</v>
          </cell>
          <cell r="Y39">
            <v>2.5803122177783512E-4</v>
          </cell>
          <cell r="Z39">
            <v>0</v>
          </cell>
          <cell r="AA39">
            <v>2</v>
          </cell>
          <cell r="AB39">
            <v>0</v>
          </cell>
        </row>
      </sheetData>
      <sheetData sheetId="15"/>
      <sheetData sheetId="16"/>
      <sheetData sheetId="1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69503F-A069-8C40-85D3-548172DDF29A}" name="Table1" displayName="Table1" ref="A3:E40" totalsRowShown="0" headerRowDxfId="5">
  <autoFilter ref="A3:E40" xr:uid="{9769503F-A069-8C40-85D3-548172DDF29A}"/>
  <tableColumns count="5">
    <tableColumn id="1" xr3:uid="{067A8205-8129-6C4B-A552-81D85130407B}" name="Family Name (n=36)" dataDxfId="4"/>
    <tableColumn id="2" xr3:uid="{233F378E-B66A-D742-8FD0-4BAEE035F810}" name="NISP" dataDxfId="3"/>
    <tableColumn id="3" xr3:uid="{FA780114-779F-9442-B95A-390B5051EB52}" name="%NISP" dataDxfId="2"/>
    <tableColumn id="4" xr3:uid="{86DAC0D6-9A20-154F-A7EE-6DB79605D0BC}" name="MNI" dataDxfId="1"/>
    <tableColumn id="5" xr3:uid="{FC39D7DE-C83B-AF4E-B622-23A8FF94975F}" name="%MNI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65CD-23E2-FF4F-AFAB-5585F658F18F}">
  <dimension ref="A1:E40"/>
  <sheetViews>
    <sheetView tabSelected="1" workbookViewId="0">
      <selection activeCell="F5" sqref="F5"/>
    </sheetView>
  </sheetViews>
  <sheetFormatPr baseColWidth="10" defaultRowHeight="16" x14ac:dyDescent="0.2"/>
  <cols>
    <col min="1" max="1" width="19.83203125" customWidth="1"/>
  </cols>
  <sheetData>
    <row r="1" spans="1:5" x14ac:dyDescent="0.2">
      <c r="A1" s="1" t="s">
        <v>0</v>
      </c>
    </row>
    <row r="3" spans="1:5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2">
      <c r="A4" s="3" t="s">
        <v>6</v>
      </c>
      <c r="B4" s="4">
        <v>2</v>
      </c>
      <c r="C4" s="7">
        <f t="shared" ref="C4:C23" si="0">SUM(B4/7751)</f>
        <v>2.5803122177783512E-4</v>
      </c>
      <c r="D4" s="4">
        <v>0</v>
      </c>
      <c r="E4" s="7">
        <f t="shared" ref="E4:E33" si="1">SUM(D4/427)</f>
        <v>0</v>
      </c>
    </row>
    <row r="5" spans="1:5" x14ac:dyDescent="0.2">
      <c r="A5" s="3" t="s">
        <v>7</v>
      </c>
      <c r="B5" s="4">
        <v>79</v>
      </c>
      <c r="C5" s="7">
        <f t="shared" si="0"/>
        <v>1.0192233260224488E-2</v>
      </c>
      <c r="D5" s="4">
        <v>4</v>
      </c>
      <c r="E5" s="7">
        <f t="shared" si="1"/>
        <v>9.3676814988290398E-3</v>
      </c>
    </row>
    <row r="6" spans="1:5" x14ac:dyDescent="0.2">
      <c r="A6" s="3" t="s">
        <v>8</v>
      </c>
      <c r="B6" s="4">
        <v>55</v>
      </c>
      <c r="C6" s="7">
        <f t="shared" si="0"/>
        <v>7.0958585988904659E-3</v>
      </c>
      <c r="D6" s="4">
        <v>21</v>
      </c>
      <c r="E6" s="7">
        <f t="shared" si="1"/>
        <v>4.9180327868852458E-2</v>
      </c>
    </row>
    <row r="7" spans="1:5" x14ac:dyDescent="0.2">
      <c r="A7" s="3" t="s">
        <v>9</v>
      </c>
      <c r="B7" s="4">
        <v>2</v>
      </c>
      <c r="C7" s="7">
        <f t="shared" si="0"/>
        <v>2.5803122177783512E-4</v>
      </c>
      <c r="D7" s="4">
        <v>1</v>
      </c>
      <c r="E7" s="7">
        <f t="shared" si="1"/>
        <v>2.34192037470726E-3</v>
      </c>
    </row>
    <row r="8" spans="1:5" x14ac:dyDescent="0.2">
      <c r="A8" s="3" t="s">
        <v>10</v>
      </c>
      <c r="B8" s="4">
        <v>971</v>
      </c>
      <c r="C8" s="7">
        <f t="shared" si="0"/>
        <v>0.12527415817313894</v>
      </c>
      <c r="D8" s="4">
        <v>183</v>
      </c>
      <c r="E8" s="7">
        <f t="shared" si="1"/>
        <v>0.42857142857142855</v>
      </c>
    </row>
    <row r="9" spans="1:5" x14ac:dyDescent="0.2">
      <c r="A9" s="3" t="s">
        <v>11</v>
      </c>
      <c r="B9" s="4">
        <v>10</v>
      </c>
      <c r="C9" s="7">
        <f t="shared" si="0"/>
        <v>1.2901561088891757E-3</v>
      </c>
      <c r="D9" s="4">
        <v>0</v>
      </c>
      <c r="E9" s="7">
        <f t="shared" si="1"/>
        <v>0</v>
      </c>
    </row>
    <row r="10" spans="1:5" x14ac:dyDescent="0.2">
      <c r="A10" s="3" t="s">
        <v>12</v>
      </c>
      <c r="B10" s="4">
        <v>33</v>
      </c>
      <c r="C10" s="7">
        <f t="shared" si="0"/>
        <v>4.2575151593342792E-3</v>
      </c>
      <c r="D10" s="4">
        <v>11</v>
      </c>
      <c r="E10" s="7">
        <f t="shared" si="1"/>
        <v>2.576112412177986E-2</v>
      </c>
    </row>
    <row r="11" spans="1:5" x14ac:dyDescent="0.2">
      <c r="A11" s="3" t="s">
        <v>13</v>
      </c>
      <c r="B11" s="4">
        <v>15</v>
      </c>
      <c r="C11" s="7">
        <f t="shared" si="0"/>
        <v>1.9352341633337635E-3</v>
      </c>
      <c r="D11" s="4">
        <v>0</v>
      </c>
      <c r="E11" s="7">
        <f t="shared" si="1"/>
        <v>0</v>
      </c>
    </row>
    <row r="12" spans="1:5" x14ac:dyDescent="0.2">
      <c r="A12" s="3" t="s">
        <v>14</v>
      </c>
      <c r="B12" s="4">
        <v>3</v>
      </c>
      <c r="C12" s="7">
        <f t="shared" si="0"/>
        <v>3.8704683266675265E-4</v>
      </c>
      <c r="D12" s="4">
        <v>0</v>
      </c>
      <c r="E12" s="7">
        <f t="shared" si="1"/>
        <v>0</v>
      </c>
    </row>
    <row r="13" spans="1:5" x14ac:dyDescent="0.2">
      <c r="A13" s="3" t="s">
        <v>15</v>
      </c>
      <c r="B13" s="4">
        <v>470</v>
      </c>
      <c r="C13" s="7">
        <f t="shared" si="0"/>
        <v>6.0637337117791255E-2</v>
      </c>
      <c r="D13" s="4">
        <v>31</v>
      </c>
      <c r="E13" s="7">
        <f t="shared" si="1"/>
        <v>7.2599531615925056E-2</v>
      </c>
    </row>
    <row r="14" spans="1:5" x14ac:dyDescent="0.2">
      <c r="A14" s="3" t="s">
        <v>16</v>
      </c>
      <c r="B14" s="4">
        <v>499</v>
      </c>
      <c r="C14" s="7">
        <f t="shared" si="0"/>
        <v>6.4378789833569858E-2</v>
      </c>
      <c r="D14" s="4">
        <v>0</v>
      </c>
      <c r="E14" s="7">
        <f t="shared" si="1"/>
        <v>0</v>
      </c>
    </row>
    <row r="15" spans="1:5" x14ac:dyDescent="0.2">
      <c r="A15" s="3" t="s">
        <v>17</v>
      </c>
      <c r="B15" s="4">
        <v>435</v>
      </c>
      <c r="C15" s="7">
        <f t="shared" si="0"/>
        <v>5.6121790736679139E-2</v>
      </c>
      <c r="D15" s="4">
        <v>0</v>
      </c>
      <c r="E15" s="7">
        <f t="shared" si="1"/>
        <v>0</v>
      </c>
    </row>
    <row r="16" spans="1:5" x14ac:dyDescent="0.2">
      <c r="A16" s="3" t="s">
        <v>18</v>
      </c>
      <c r="B16" s="4">
        <v>8</v>
      </c>
      <c r="C16" s="7">
        <f t="shared" si="0"/>
        <v>1.0321248871113405E-3</v>
      </c>
      <c r="D16" s="4">
        <v>0</v>
      </c>
      <c r="E16" s="7">
        <f t="shared" si="1"/>
        <v>0</v>
      </c>
    </row>
    <row r="17" spans="1:5" x14ac:dyDescent="0.2">
      <c r="A17" s="3" t="s">
        <v>19</v>
      </c>
      <c r="B17" s="4">
        <v>614</v>
      </c>
      <c r="C17" s="7">
        <f t="shared" si="0"/>
        <v>7.9215585085795376E-2</v>
      </c>
      <c r="D17" s="4">
        <v>47</v>
      </c>
      <c r="E17" s="7">
        <f t="shared" si="1"/>
        <v>0.11007025761124122</v>
      </c>
    </row>
    <row r="18" spans="1:5" x14ac:dyDescent="0.2">
      <c r="A18" s="3" t="s">
        <v>20</v>
      </c>
      <c r="B18" s="4">
        <v>752</v>
      </c>
      <c r="C18" s="7">
        <f t="shared" si="0"/>
        <v>9.7019739388466003E-2</v>
      </c>
      <c r="D18" s="4">
        <v>57</v>
      </c>
      <c r="E18" s="7">
        <f t="shared" si="1"/>
        <v>0.13348946135831383</v>
      </c>
    </row>
    <row r="19" spans="1:5" x14ac:dyDescent="0.2">
      <c r="A19" s="3" t="s">
        <v>21</v>
      </c>
      <c r="B19" s="4">
        <v>194</v>
      </c>
      <c r="C19" s="7">
        <f t="shared" si="0"/>
        <v>2.5029028512450008E-2</v>
      </c>
      <c r="D19" s="4">
        <v>19</v>
      </c>
      <c r="E19" s="7">
        <f t="shared" si="1"/>
        <v>4.449648711943794E-2</v>
      </c>
    </row>
    <row r="20" spans="1:5" x14ac:dyDescent="0.2">
      <c r="A20" s="3" t="s">
        <v>22</v>
      </c>
      <c r="B20" s="4">
        <v>58</v>
      </c>
      <c r="C20" s="7">
        <f t="shared" si="0"/>
        <v>7.4829054315572185E-3</v>
      </c>
      <c r="D20" s="4">
        <v>16</v>
      </c>
      <c r="E20" s="7">
        <f t="shared" si="1"/>
        <v>3.7470725995316159E-2</v>
      </c>
    </row>
    <row r="21" spans="1:5" x14ac:dyDescent="0.2">
      <c r="A21" s="3" t="s">
        <v>23</v>
      </c>
      <c r="B21" s="4">
        <v>7</v>
      </c>
      <c r="C21" s="7">
        <f t="shared" si="0"/>
        <v>9.0310927622242289E-4</v>
      </c>
      <c r="D21" s="4">
        <v>0</v>
      </c>
      <c r="E21" s="7">
        <f t="shared" si="1"/>
        <v>0</v>
      </c>
    </row>
    <row r="22" spans="1:5" x14ac:dyDescent="0.2">
      <c r="A22" s="3" t="s">
        <v>24</v>
      </c>
      <c r="B22" s="4">
        <v>177</v>
      </c>
      <c r="C22" s="7">
        <f t="shared" si="0"/>
        <v>2.2835763127338409E-2</v>
      </c>
      <c r="D22" s="4">
        <v>13</v>
      </c>
      <c r="E22" s="7">
        <f t="shared" si="1"/>
        <v>3.0444964871194378E-2</v>
      </c>
    </row>
    <row r="23" spans="1:5" x14ac:dyDescent="0.2">
      <c r="A23" s="3" t="s">
        <v>25</v>
      </c>
      <c r="B23" s="4">
        <v>1374</v>
      </c>
      <c r="C23" s="7">
        <f t="shared" si="0"/>
        <v>0.17726744936137273</v>
      </c>
      <c r="D23" s="4">
        <v>1</v>
      </c>
      <c r="E23" s="7">
        <f t="shared" si="1"/>
        <v>2.34192037470726E-3</v>
      </c>
    </row>
    <row r="24" spans="1:5" x14ac:dyDescent="0.2">
      <c r="A24" s="3" t="s">
        <v>26</v>
      </c>
      <c r="B24" s="4">
        <v>146</v>
      </c>
      <c r="C24" s="7">
        <f t="shared" ref="C24:C29" si="2">SUM(B24/7751)</f>
        <v>1.8836279189781962E-2</v>
      </c>
      <c r="D24" s="4">
        <v>2</v>
      </c>
      <c r="E24" s="7">
        <f t="shared" si="1"/>
        <v>4.6838407494145199E-3</v>
      </c>
    </row>
    <row r="25" spans="1:5" x14ac:dyDescent="0.2">
      <c r="A25" s="3" t="s">
        <v>27</v>
      </c>
      <c r="B25" s="4">
        <v>118</v>
      </c>
      <c r="C25" s="7">
        <f t="shared" si="2"/>
        <v>1.5223842084892272E-2</v>
      </c>
      <c r="D25" s="4">
        <v>2</v>
      </c>
      <c r="E25" s="7">
        <f t="shared" si="1"/>
        <v>4.6838407494145199E-3</v>
      </c>
    </row>
    <row r="26" spans="1:5" x14ac:dyDescent="0.2">
      <c r="A26" s="3" t="s">
        <v>28</v>
      </c>
      <c r="B26" s="4">
        <v>11</v>
      </c>
      <c r="C26" s="7">
        <f t="shared" si="2"/>
        <v>1.4191717197780931E-3</v>
      </c>
      <c r="D26" s="4">
        <v>0</v>
      </c>
      <c r="E26" s="7">
        <f t="shared" si="1"/>
        <v>0</v>
      </c>
    </row>
    <row r="27" spans="1:5" x14ac:dyDescent="0.2">
      <c r="A27" s="3" t="s">
        <v>29</v>
      </c>
      <c r="B27" s="4">
        <v>67</v>
      </c>
      <c r="C27" s="7">
        <f t="shared" si="2"/>
        <v>8.6440459295574756E-3</v>
      </c>
      <c r="D27" s="4">
        <v>13</v>
      </c>
      <c r="E27" s="7">
        <f t="shared" si="1"/>
        <v>3.0444964871194378E-2</v>
      </c>
    </row>
    <row r="28" spans="1:5" x14ac:dyDescent="0.2">
      <c r="A28" s="3" t="s">
        <v>30</v>
      </c>
      <c r="B28" s="4">
        <v>2</v>
      </c>
      <c r="C28" s="7">
        <f t="shared" si="2"/>
        <v>2.5803122177783512E-4</v>
      </c>
      <c r="D28" s="4">
        <v>0</v>
      </c>
      <c r="E28" s="7">
        <f t="shared" si="1"/>
        <v>0</v>
      </c>
    </row>
    <row r="29" spans="1:5" x14ac:dyDescent="0.2">
      <c r="A29" s="3" t="s">
        <v>31</v>
      </c>
      <c r="B29" s="4">
        <v>1</v>
      </c>
      <c r="C29" s="7">
        <f t="shared" si="2"/>
        <v>1.2901561088891756E-4</v>
      </c>
      <c r="D29" s="4">
        <v>0</v>
      </c>
      <c r="E29" s="7">
        <f t="shared" si="1"/>
        <v>0</v>
      </c>
    </row>
    <row r="30" spans="1:5" x14ac:dyDescent="0.2">
      <c r="A30" s="3" t="s">
        <v>32</v>
      </c>
      <c r="B30" s="4">
        <v>2</v>
      </c>
      <c r="C30" s="7">
        <f t="shared" ref="C30:C33" si="3">SUM(B30/7751)</f>
        <v>2.5803122177783512E-4</v>
      </c>
      <c r="D30" s="4">
        <v>1</v>
      </c>
      <c r="E30" s="7">
        <f t="shared" si="1"/>
        <v>2.34192037470726E-3</v>
      </c>
    </row>
    <row r="31" spans="1:5" x14ac:dyDescent="0.2">
      <c r="A31" s="3" t="s">
        <v>33</v>
      </c>
      <c r="B31" s="4">
        <v>1</v>
      </c>
      <c r="C31" s="7">
        <f t="shared" si="3"/>
        <v>1.2901561088891756E-4</v>
      </c>
      <c r="D31" s="4">
        <v>0</v>
      </c>
      <c r="E31" s="7">
        <f t="shared" si="1"/>
        <v>0</v>
      </c>
    </row>
    <row r="32" spans="1:5" x14ac:dyDescent="0.2">
      <c r="A32" s="3" t="s">
        <v>34</v>
      </c>
      <c r="B32" s="4">
        <v>46</v>
      </c>
      <c r="C32" s="7">
        <f t="shared" si="3"/>
        <v>5.9347181008902079E-3</v>
      </c>
      <c r="D32" s="4">
        <v>0</v>
      </c>
      <c r="E32" s="7">
        <f t="shared" si="1"/>
        <v>0</v>
      </c>
    </row>
    <row r="33" spans="1:5" x14ac:dyDescent="0.2">
      <c r="A33" s="3" t="s">
        <v>35</v>
      </c>
      <c r="B33" s="4">
        <v>1396</v>
      </c>
      <c r="C33" s="7">
        <f t="shared" si="3"/>
        <v>0.18010579280092892</v>
      </c>
      <c r="D33" s="4">
        <v>0</v>
      </c>
      <c r="E33" s="7">
        <f t="shared" si="1"/>
        <v>0</v>
      </c>
    </row>
    <row r="34" spans="1:5" x14ac:dyDescent="0.2">
      <c r="A34" s="3" t="s">
        <v>36</v>
      </c>
      <c r="B34" s="4">
        <v>149</v>
      </c>
      <c r="C34" s="7">
        <f>SUM(B34/7751)</f>
        <v>1.9223326022448715E-2</v>
      </c>
      <c r="D34" s="4">
        <v>0</v>
      </c>
      <c r="E34" s="7">
        <f>SUM(D34/427)</f>
        <v>0</v>
      </c>
    </row>
    <row r="35" spans="1:5" x14ac:dyDescent="0.2">
      <c r="A35" s="3" t="s">
        <v>37</v>
      </c>
      <c r="B35" s="4">
        <v>11</v>
      </c>
      <c r="C35" s="7">
        <f t="shared" ref="C35:C39" si="4">SUM(B35/7751)</f>
        <v>1.4191717197780931E-3</v>
      </c>
      <c r="D35" s="4">
        <v>5</v>
      </c>
      <c r="E35" s="7">
        <f t="shared" ref="E35:E39" si="5">SUM(D35/427)</f>
        <v>1.1709601873536301E-2</v>
      </c>
    </row>
    <row r="36" spans="1:5" x14ac:dyDescent="0.2">
      <c r="A36" s="3" t="s">
        <v>38</v>
      </c>
      <c r="B36" s="4">
        <v>10</v>
      </c>
      <c r="C36" s="7">
        <f t="shared" si="4"/>
        <v>1.2901561088891757E-3</v>
      </c>
      <c r="D36" s="4">
        <v>0</v>
      </c>
      <c r="E36" s="7">
        <f t="shared" si="5"/>
        <v>0</v>
      </c>
    </row>
    <row r="37" spans="1:5" x14ac:dyDescent="0.2">
      <c r="A37" s="3" t="s">
        <v>39</v>
      </c>
      <c r="B37" s="4">
        <v>3</v>
      </c>
      <c r="C37" s="7">
        <f t="shared" si="4"/>
        <v>3.8704683266675265E-4</v>
      </c>
      <c r="D37" s="4">
        <v>0</v>
      </c>
      <c r="E37" s="7">
        <f t="shared" si="5"/>
        <v>0</v>
      </c>
    </row>
    <row r="38" spans="1:5" x14ac:dyDescent="0.2">
      <c r="A38" s="3" t="s">
        <v>40</v>
      </c>
      <c r="B38" s="4">
        <v>16</v>
      </c>
      <c r="C38" s="7">
        <f t="shared" si="4"/>
        <v>2.064249774222681E-3</v>
      </c>
      <c r="D38" s="4">
        <v>0</v>
      </c>
      <c r="E38" s="7">
        <f t="shared" si="5"/>
        <v>0</v>
      </c>
    </row>
    <row r="39" spans="1:5" x14ac:dyDescent="0.2">
      <c r="A39" s="3" t="s">
        <v>41</v>
      </c>
      <c r="B39" s="4">
        <v>14</v>
      </c>
      <c r="C39" s="7">
        <f t="shared" si="4"/>
        <v>1.8062185524448458E-3</v>
      </c>
      <c r="D39" s="4">
        <v>0</v>
      </c>
      <c r="E39" s="7">
        <f t="shared" si="5"/>
        <v>0</v>
      </c>
    </row>
    <row r="40" spans="1:5" x14ac:dyDescent="0.2">
      <c r="A40" s="5" t="s">
        <v>42</v>
      </c>
      <c r="B40" s="6">
        <f>SUM(B4:B39)</f>
        <v>7751</v>
      </c>
      <c r="C40" s="8">
        <f>SUM(C4:C39)</f>
        <v>0.99999999999999989</v>
      </c>
      <c r="D40" s="6">
        <f>SUM(D4:D39)</f>
        <v>427</v>
      </c>
      <c r="E40" s="8">
        <f>SUM(E4:E39)</f>
        <v>1.0000000000000002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Trinidad and Tobago NISP MNI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Munley, Cameron N.</dc:creator>
  <cp:lastModifiedBy>Munley, Cameron N.</cp:lastModifiedBy>
  <dcterms:created xsi:type="dcterms:W3CDTF">2024-02-12T16:12:55Z</dcterms:created>
  <dcterms:modified xsi:type="dcterms:W3CDTF">2024-02-27T15:27:01Z</dcterms:modified>
</cp:coreProperties>
</file>